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_sdileni\Osov\DP na podporu narozených dětí z JčK\DP 2025-2027\Dokumenty DP\"/>
    </mc:Choice>
  </mc:AlternateContent>
  <xr:revisionPtr revIDLastSave="0" documentId="13_ncr:1_{047696C5-C5D7-41FC-8E2A-AA67989C78BE}" xr6:coauthVersionLast="47" xr6:coauthVersionMax="47" xr10:uidLastSave="{00000000-0000-0000-0000-000000000000}"/>
  <bookViews>
    <workbookView xWindow="-120" yWindow="-120" windowWidth="29040" windowHeight="15720" xr2:uid="{E9DB912D-D103-48A1-82E0-E6C5D9B86912}"/>
  </bookViews>
  <sheets>
    <sheet name="Příloha - Soupiska dokladů" sheetId="1" r:id="rId1"/>
    <sheet name="Příklad - vzor jak vyplnit" sheetId="2" r:id="rId2"/>
  </sheets>
  <definedNames>
    <definedName name="_xlnm.Print_Titles" localSheetId="0">'Příloha - Soupiska dokladů'!$19:$19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2" l="1"/>
  <c r="F22" i="2"/>
  <c r="F21" i="2"/>
  <c r="F20" i="2"/>
  <c r="D24" i="2"/>
  <c r="D22" i="2"/>
  <c r="D29" i="2" s="1"/>
  <c r="D21" i="2"/>
  <c r="G29" i="2"/>
  <c r="C29" i="2"/>
  <c r="G29" i="1"/>
  <c r="C29" i="1"/>
  <c r="F29" i="1"/>
  <c r="D29" i="1"/>
  <c r="F2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tc={31022C25-3842-4428-90AD-EAB4E0F091A2}</author>
    <author>tc={26E3255A-EAF6-4560-93CF-7EAA8C58561D}</author>
    <author>tc={B4F6F6EE-AF74-485D-892D-F4F689B5B71A}</author>
    <author>tc={D5EEC250-3163-4880-8663-BAA76A52391E}</author>
    <author>tc={CA8C86B3-DEFB-482C-B344-329EBF05F75B}</author>
    <author>tc={11EBEE92-923D-47E3-BD4A-0BFB9A500E9E}</author>
    <author>tc={711B988D-7CE2-42C5-80C9-2BA38A6B9655}</author>
    <author>tc={535514DB-3BF7-479B-AF30-B29CFDB4A28C}</author>
    <author>tc={C4C98E11-5B85-4306-B687-7987F4C4CC27}</author>
  </authors>
  <commentList>
    <comment ref="A19" authorId="0" shapeId="0" xr:uid="{31022C25-3842-4428-90AD-EAB4E0F091A2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všechny výdaje, které budou nárokovány, tj. vč. bezhotovostních/hotovostních plateb přímo pro obdarované. Položky mohou být uvedeny i dohromady, pokud jsou na jedné faktuře, paragonu či platbě apod.</t>
      </text>
    </comment>
    <comment ref="B19" authorId="1" shapeId="0" xr:uid="{26E3255A-EAF6-4560-93CF-7EAA8C58561D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libovolné číslo sloužící pro identifikaci podkladů pro položku. Proto žádáme o označení tímto číslem i položky ve scanech doložených podkladů.</t>
      </text>
    </comment>
    <comment ref="C19" authorId="2" shapeId="0" xr:uid="{B4F6F6EE-AF74-485D-892D-F4F689B5B71A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celkovou částku bez DPH za položku.</t>
      </text>
    </comment>
    <comment ref="D19" authorId="3" shapeId="0" xr:uid="{D5EEC250-3163-4880-8663-BAA76A52391E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celkovou částku s DPH za položku.</t>
      </text>
    </comment>
    <comment ref="E19" authorId="4" shapeId="0" xr:uid="{CA8C86B3-DEFB-482C-B344-329EBF05F75B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datum uhrazení položky.</t>
      </text>
    </comment>
    <comment ref="F19" authorId="5" shapeId="0" xr:uid="{11EBEE92-923D-47E3-BD4A-0BFB9A500E9E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částku za položku uplatňovanou pro výpočet dotace, tj. částku daru vztahujícího se pro obdarované ze seznamu.</t>
      </text>
    </comment>
    <comment ref="G19" authorId="6" shapeId="0" xr:uid="{711B988D-7CE2-42C5-80C9-2BA38A6B9655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částku za položku uplatňovanou v předchozích soupiskách, tj. částku daru vztahujícího se pro obdarované z předchozích seznamů.</t>
      </text>
    </comment>
    <comment ref="H19" authorId="7" shapeId="0" xr:uid="{535514DB-3BF7-479B-AF30-B29CFDB4A28C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jmenovitě doklady k položce, např. faktura č.; výpis z účtu; paragon č.; smlouva č.; apod.</t>
      </text>
    </comment>
    <comment ref="F29" authorId="8" shapeId="0" xr:uid="{C4C98E11-5B85-4306-B687-7987F4C4CC27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Uvedená částka celkem by měla odpovídat částce (uznatelná výše poskytnutých darů pro výpočet dotace) z přílohy č. 6.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tc={A9900ED3-2EE8-4320-84A6-D53A90E216C7}</author>
    <author>tc={F60EB060-120D-4BB4-90A9-D9895D7EAB24}</author>
    <author>tc={0CC1C985-0B73-4A34-8D4D-029714232465}</author>
    <author>tc={5DE1BAF4-4EC9-48D0-B338-8A79F717C601}</author>
    <author>tc={AFB7467C-01E6-4C44-8798-630A57EA48A3}</author>
    <author>tc={146BBF2A-8E5A-4D5A-9EC4-C5D38A4FF203}</author>
    <author>tc={A19DF40D-17B1-4F3D-A2F9-FBB702761742}</author>
    <author>tc={8D27D3B3-BE60-49EA-9C43-10172F5AE8C8}</author>
    <author>tc={5528D535-FD6D-4C94-B5A1-D6AC81C91836}</author>
  </authors>
  <commentList>
    <comment ref="A19" authorId="0" shapeId="0" xr:uid="{A9900ED3-2EE8-4320-84A6-D53A90E216C7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všechny výdaje, které budou nárokovány, tj. vč. bezhotovostních/hotovostních plateb přímo pro obdarované. Položky mohou být uvedeny i dohromady, pokud jsou na jedné faktuře, paragonu či platbě apod.</t>
      </text>
    </comment>
    <comment ref="B19" authorId="1" shapeId="0" xr:uid="{F60EB060-120D-4BB4-90A9-D9895D7EAB24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libovolné číslo sloužící pro identifikaci podkladů pro položku. Proto žádáme o označení tímto číslem i položky ve scanech doložených podkladů.</t>
      </text>
    </comment>
    <comment ref="C19" authorId="2" shapeId="0" xr:uid="{0CC1C985-0B73-4A34-8D4D-029714232465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celkovou částku bez DPH za položku.</t>
      </text>
    </comment>
    <comment ref="D19" authorId="3" shapeId="0" xr:uid="{5DE1BAF4-4EC9-48D0-B338-8A79F717C60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celkovou částku s DPH za položku.</t>
      </text>
    </comment>
    <comment ref="E19" authorId="4" shapeId="0" xr:uid="{AFB7467C-01E6-4C44-8798-630A57EA48A3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datum uhrazení položky.</t>
      </text>
    </comment>
    <comment ref="F19" authorId="5" shapeId="0" xr:uid="{146BBF2A-8E5A-4D5A-9EC4-C5D38A4FF203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částku za položku uplatňovanou pro výpočet dotace, tj. částku daru vztahujícího se pro obdarované ze seznamu.</t>
      </text>
    </comment>
    <comment ref="G19" authorId="6" shapeId="0" xr:uid="{A19DF40D-17B1-4F3D-A2F9-FBB702761742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částku za položku uplatňovanou v předchozích soupiskách, tj. částku daru vztahujícího se pro obdarované z předchozích seznamů.</t>
      </text>
    </comment>
    <comment ref="H19" authorId="7" shapeId="0" xr:uid="{8D27D3B3-BE60-49EA-9C43-10172F5AE8C8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jmenovitě doklady k položce, např. faktura č.; výpis z účtu; paragon č.; smlouva č.; apod.</t>
      </text>
    </comment>
    <comment ref="F29" authorId="8" shapeId="0" xr:uid="{5528D535-FD6D-4C94-B5A1-D6AC81C91836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Uvedená částka celkem by měla odpovídat částce (uznatelná výše poskytnutých darů pro výpočet dotace) z přílohy č. 6.</t>
      </text>
    </comment>
  </commentList>
</comments>
</file>

<file path=xl/sharedStrings.xml><?xml version="1.0" encoding="utf-8"?>
<sst xmlns="http://schemas.openxmlformats.org/spreadsheetml/2006/main" count="80" uniqueCount="49">
  <si>
    <t>V souladu s Pravidly výše uvedeného dotačního programu níže uvedený subjekt:</t>
  </si>
  <si>
    <t>Adresa/sídlo žadatele:</t>
  </si>
  <si>
    <t>IČO:</t>
  </si>
  <si>
    <t>a</t>
  </si>
  <si>
    <t>Položka - popis výdaje</t>
  </si>
  <si>
    <t xml:space="preserve">Doklad č. </t>
  </si>
  <si>
    <t>Uhrazeno dne</t>
  </si>
  <si>
    <t>Celkem</t>
  </si>
  <si>
    <t>xxxx</t>
  </si>
  <si>
    <t>xxx</t>
  </si>
  <si>
    <t>xxxxx</t>
  </si>
  <si>
    <t>Razítko a podpis žadatele:</t>
  </si>
  <si>
    <t>Cena bez DPH v Kč</t>
  </si>
  <si>
    <t>Uplatňovaný výdaj v Kč v této soupisce dokladů</t>
  </si>
  <si>
    <t>Uplatňovaný výdaj v Kč v předchozích soupiskách dokladů</t>
  </si>
  <si>
    <t>Popis doložených dokladů</t>
  </si>
  <si>
    <t>Datum vyhotovení:</t>
  </si>
  <si>
    <t>výdaje za zboží, služby aj. pro obdarované</t>
  </si>
  <si>
    <t>XY/ROK</t>
  </si>
  <si>
    <t xml:space="preserve">Soupiska dokladů č. </t>
  </si>
  <si>
    <t>předkládá k žádosti o vyplacení dotace (ŽoVD) č.</t>
  </si>
  <si>
    <t>Smlouva o poskytnutí dotace č.</t>
  </si>
  <si>
    <t>Statutární zástupce (titul, jméno, příjmení, tel., e-mail), příp. kontaktní osoba zodpovědná za vyplnění (titul, jméno, příjmení, tel., e-mail):</t>
  </si>
  <si>
    <t>Cena s DPH v Kč</t>
  </si>
  <si>
    <t>čestně prohlašuje, že níže uvedený soupis dokladů, resp. uplatňovaných výdajů, byl uskutečněn a poté zrealizován pro obdarování nově narozených občánků výše uvedené obce</t>
  </si>
  <si>
    <t>* pozn.: světle zelená pole je nutné vyplnit</t>
  </si>
  <si>
    <t>Název žadatele (obec):</t>
  </si>
  <si>
    <t>Dolní Lhota</t>
  </si>
  <si>
    <t>Horní 23</t>
  </si>
  <si>
    <t>Ing. Karel Novák, tel. 123 456 789, e-mail: novak@dolnilhota.cz</t>
  </si>
  <si>
    <t>tuto soupisku dokladů:</t>
  </si>
  <si>
    <t>dětská kniha</t>
  </si>
  <si>
    <t>oblečení pro batolata</t>
  </si>
  <si>
    <t>poukázka do babycentra</t>
  </si>
  <si>
    <t>bezhotovostní příspěvek</t>
  </si>
  <si>
    <t>nákup hračky (konkrétně)</t>
  </si>
  <si>
    <t>paragon č.</t>
  </si>
  <si>
    <t>výpis z účtu</t>
  </si>
  <si>
    <t>V případě chybějících řádků, neváhejte další vložit:-)</t>
  </si>
  <si>
    <t>01/25</t>
  </si>
  <si>
    <t>SD/OSOV/100/25</t>
  </si>
  <si>
    <t>1/25</t>
  </si>
  <si>
    <t>2/25</t>
  </si>
  <si>
    <t>3/25</t>
  </si>
  <si>
    <t>4/25</t>
  </si>
  <si>
    <t>5/25</t>
  </si>
  <si>
    <t>faktura č. 1/25, výpis z účtu</t>
  </si>
  <si>
    <t>faktura č. 2/25, výpis z účtu</t>
  </si>
  <si>
    <t>Dotační program na podporu narozených dětí z Jihočeského kraje 2025 - 2027*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</si>
</sst>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/yy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4"/>
      <color rgb="FFFF0000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20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i/>
      <sz val="16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wrapText="1"/>
    </xf>
    <xf numFmtId="0" fontId="8" fillId="0" borderId="13" xfId="0" applyFont="1" applyBorder="1"/>
    <xf numFmtId="0" fontId="8" fillId="0" borderId="16" xfId="0" applyFont="1" applyBorder="1"/>
    <xf numFmtId="0" fontId="8" fillId="0" borderId="18" xfId="0" applyFont="1" applyBorder="1" applyAlignment="1">
      <alignment wrapText="1"/>
    </xf>
    <xf numFmtId="0" fontId="2" fillId="0" borderId="21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vertical="center" wrapText="1"/>
    </xf>
    <xf numFmtId="0" fontId="11" fillId="0" borderId="0" xfId="0" applyFont="1" applyAlignment="1">
      <alignment wrapText="1"/>
    </xf>
    <xf numFmtId="0" fontId="1" fillId="0" borderId="0" xfId="0" applyFont="1"/>
    <xf numFmtId="0" fontId="18" fillId="0" borderId="0" xfId="0" applyFont="1"/>
    <xf numFmtId="164" fontId="3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49" fontId="0" fillId="0" borderId="5" xfId="0" applyNumberFormat="1" applyBorder="1" applyAlignment="1" applyProtection="1">
      <alignment horizontal="center" vertical="center" wrapText="1"/>
      <protection locked="0"/>
    </xf>
    <xf numFmtId="4" fontId="0" fillId="0" borderId="5" xfId="0" applyNumberFormat="1" applyBorder="1" applyAlignment="1" applyProtection="1">
      <alignment vertical="center" wrapText="1"/>
      <protection locked="0"/>
    </xf>
    <xf numFmtId="14" fontId="0" fillId="0" borderId="5" xfId="0" applyNumberFormat="1" applyBorder="1" applyAlignment="1" applyProtection="1">
      <alignment vertical="center" wrapText="1"/>
      <protection locked="0"/>
    </xf>
    <xf numFmtId="49" fontId="0" fillId="0" borderId="26" xfId="0" applyNumberFormat="1" applyBorder="1" applyAlignment="1" applyProtection="1">
      <alignment horizontal="center" vertical="center" wrapText="1"/>
      <protection locked="0"/>
    </xf>
    <xf numFmtId="49" fontId="0" fillId="0" borderId="6" xfId="0" applyNumberFormat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7" xfId="0" applyBorder="1" applyAlignment="1" applyProtection="1">
      <alignment horizontal="left" wrapText="1"/>
      <protection locked="0"/>
    </xf>
    <xf numFmtId="0" fontId="0" fillId="0" borderId="9" xfId="0" applyBorder="1" applyAlignment="1" applyProtection="1">
      <alignment horizontal="left" wrapText="1"/>
      <protection locked="0"/>
    </xf>
    <xf numFmtId="14" fontId="1" fillId="2" borderId="0" xfId="0" applyNumberFormat="1" applyFont="1" applyFill="1" applyProtection="1">
      <protection locked="0"/>
    </xf>
    <xf numFmtId="49" fontId="3" fillId="2" borderId="22" xfId="0" applyNumberFormat="1" applyFont="1" applyFill="1" applyBorder="1" applyAlignment="1" applyProtection="1">
      <alignment horizontal="center" vertical="center" wrapText="1"/>
      <protection locked="0"/>
    </xf>
    <xf numFmtId="14" fontId="0" fillId="0" borderId="5" xfId="0" applyNumberFormat="1" applyBorder="1" applyAlignment="1" applyProtection="1">
      <alignment horizontal="center" vertical="center" wrapText="1"/>
      <protection locked="0"/>
    </xf>
    <xf numFmtId="49" fontId="0" fillId="0" borderId="26" xfId="0" applyNumberFormat="1" applyBorder="1" applyAlignment="1" applyProtection="1">
      <alignment vertical="center" wrapText="1"/>
      <protection locked="0"/>
    </xf>
    <xf numFmtId="49" fontId="0" fillId="0" borderId="6" xfId="0" applyNumberFormat="1" applyBorder="1" applyAlignment="1" applyProtection="1">
      <alignment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2" borderId="14" xfId="0" applyFont="1" applyFill="1" applyBorder="1" applyAlignment="1" applyProtection="1">
      <alignment horizontal="center" vertical="center" wrapText="1"/>
      <protection locked="0"/>
    </xf>
    <xf numFmtId="0" fontId="14" fillId="2" borderId="15" xfId="0" applyFont="1" applyFill="1" applyBorder="1" applyAlignment="1" applyProtection="1">
      <alignment horizontal="center" vertical="center" wrapText="1"/>
      <protection locked="0"/>
    </xf>
    <xf numFmtId="0" fontId="14" fillId="2" borderId="8" xfId="0" applyFont="1" applyFill="1" applyBorder="1" applyAlignment="1" applyProtection="1">
      <alignment horizontal="center" vertical="center" wrapText="1"/>
      <protection locked="0"/>
    </xf>
    <xf numFmtId="0" fontId="14" fillId="2" borderId="17" xfId="0" applyFont="1" applyFill="1" applyBorder="1" applyAlignment="1" applyProtection="1">
      <alignment horizontal="center" vertical="center" wrapText="1"/>
      <protection locked="0"/>
    </xf>
    <xf numFmtId="49" fontId="14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19" xfId="0" applyFont="1" applyFill="1" applyBorder="1" applyAlignment="1" applyProtection="1">
      <alignment horizontal="center" vertical="center" wrapText="1"/>
      <protection locked="0"/>
    </xf>
    <xf numFmtId="0" fontId="14" fillId="2" borderId="20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24" xfId="0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5" xfId="0" applyBorder="1" applyAlignment="1">
      <alignment wrapText="1"/>
    </xf>
    <xf numFmtId="0" fontId="6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9" fontId="13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13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4" fillId="2" borderId="19" xfId="0" applyFont="1" applyFill="1" applyBorder="1" applyAlignment="1" applyProtection="1">
      <alignment horizontal="left" vertical="center" wrapText="1"/>
      <protection locked="0"/>
    </xf>
    <xf numFmtId="0" fontId="14" fillId="2" borderId="20" xfId="0" applyFont="1" applyFill="1" applyBorder="1" applyAlignment="1" applyProtection="1">
      <alignment horizontal="left" vertical="center" wrapText="1"/>
      <protection locked="0"/>
    </xf>
    <xf numFmtId="0" fontId="14" fillId="2" borderId="14" xfId="0" applyFont="1" applyFill="1" applyBorder="1" applyAlignment="1" applyProtection="1">
      <alignment horizontal="left" vertical="center" wrapText="1"/>
      <protection locked="0"/>
    </xf>
    <xf numFmtId="0" fontId="14" fillId="2" borderId="15" xfId="0" applyFont="1" applyFill="1" applyBorder="1" applyAlignment="1" applyProtection="1">
      <alignment horizontal="left" vertical="center" wrapText="1"/>
      <protection locked="0"/>
    </xf>
    <xf numFmtId="0" fontId="14" fillId="2" borderId="8" xfId="0" applyFont="1" applyFill="1" applyBorder="1" applyAlignment="1" applyProtection="1">
      <alignment horizontal="left" vertical="center" wrapText="1"/>
      <protection locked="0"/>
    </xf>
    <xf numFmtId="0" fontId="14" fillId="2" borderId="17" xfId="0" applyFont="1" applyFill="1" applyBorder="1" applyAlignment="1" applyProtection="1">
      <alignment horizontal="left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chát Lukáš" id="{1DA5157C-91A3-407C-A8CB-4911814B95F6}" userId="S::machat@kraj-jihocesky.cz::41c2377c-614b-4e31-8beb-3471fe460c60" providerId="AD"/>
</personList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9" dT="2022-01-06T09:59:56.06" personId="{1DA5157C-91A3-407C-A8CB-4911814B95F6}" id="{31022C25-3842-4428-90AD-EAB4E0F091A2}">
    <text>Uveďte všechny výdaje, které budou nárokovány, tj. vč. bezhotovostních/hotovostních plateb přímo pro obdarované. Položky mohou být uvedeny i dohromady, pokud jsou na jedné faktuře, paragonu či platbě apod.</text>
  </threadedComment>
  <threadedComment ref="B19" dT="2022-01-07T14:52:31.71" personId="{1DA5157C-91A3-407C-A8CB-4911814B95F6}" id="{26E3255A-EAF6-4560-93CF-7EAA8C58561D}">
    <text>Uveďte libovolné číslo sloužící pro identifikaci podkladů pro položku. Proto žádáme o označení tímto číslem i položky ve scanech doložených podkladů.</text>
  </threadedComment>
  <threadedComment ref="C19" dT="2022-01-06T10:03:28.35" personId="{1DA5157C-91A3-407C-A8CB-4911814B95F6}" id="{B4F6F6EE-AF74-485D-892D-F4F689B5B71A}">
    <text>Uveďte celkovou částku bez DPH za položku.</text>
  </threadedComment>
  <threadedComment ref="D19" dT="2022-01-07T15:13:55.79" personId="{1DA5157C-91A3-407C-A8CB-4911814B95F6}" id="{D5EEC250-3163-4880-8663-BAA76A52391E}">
    <text>Uveďte celkovou částku s DPH za položku.</text>
  </threadedComment>
  <threadedComment ref="E19" dT="2022-01-07T15:17:10.63" personId="{1DA5157C-91A3-407C-A8CB-4911814B95F6}" id="{CA8C86B3-DEFB-482C-B344-329EBF05F75B}">
    <text>Uveďte datum uhrazení položky.</text>
  </threadedComment>
  <threadedComment ref="F19" dT="2022-01-07T15:34:17.11" personId="{1DA5157C-91A3-407C-A8CB-4911814B95F6}" id="{11EBEE92-923D-47E3-BD4A-0BFB9A500E9E}">
    <text>Uveďte částku za položku uplatňovanou pro výpočet dotace, tj. částku daru vztahujícího se pro obdarované ze seznamu.</text>
  </threadedComment>
  <threadedComment ref="G19" dT="2022-01-07T15:34:17.11" personId="{1DA5157C-91A3-407C-A8CB-4911814B95F6}" id="{711B988D-7CE2-42C5-80C9-2BA38A6B9655}">
    <text>Uveďte částku za položku uplatňovanou v předchozích soupiskách, tj. částku daru vztahujícího se pro obdarované z předchozích seznamů.</text>
  </threadedComment>
  <threadedComment ref="H19" dT="2022-01-07T15:51:35.41" personId="{1DA5157C-91A3-407C-A8CB-4911814B95F6}" id="{535514DB-3BF7-479B-AF30-B29CFDB4A28C}">
    <text>Uveďte jmenovitě doklady k položce, např. faktura č.; výpis z účtu; paragon č.; smlouva č.; apod.</text>
  </threadedComment>
  <threadedComment ref="F29" dT="2022-01-09T23:08:48.21" personId="{1DA5157C-91A3-407C-A8CB-4911814B95F6}" id="{C4C98E11-5B85-4306-B687-7987F4C4CC27}">
    <text>Uvedená částka celkem by měla odpovídat částce (uznatelná výše poskytnutých darů pro výpočet dotace) z přílohy č. 6.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19" dT="2022-01-06T09:59:56.06" personId="{1DA5157C-91A3-407C-A8CB-4911814B95F6}" id="{A9900ED3-2EE8-4320-84A6-D53A90E216C7}">
    <text>Uveďte všechny výdaje, které budou nárokovány, tj. vč. bezhotovostních/hotovostních plateb přímo pro obdarované. Položky mohou být uvedeny i dohromady, pokud jsou na jedné faktuře, paragonu či platbě apod.</text>
  </threadedComment>
  <threadedComment ref="B19" dT="2022-01-07T14:52:31.71" personId="{1DA5157C-91A3-407C-A8CB-4911814B95F6}" id="{F60EB060-120D-4BB4-90A9-D9895D7EAB24}">
    <text>Uveďte libovolné číslo sloužící pro identifikaci podkladů pro položku. Proto žádáme o označení tímto číslem i položky ve scanech doložených podkladů.</text>
  </threadedComment>
  <threadedComment ref="C19" dT="2022-01-06T10:03:28.35" personId="{1DA5157C-91A3-407C-A8CB-4911814B95F6}" id="{0CC1C985-0B73-4A34-8D4D-029714232465}">
    <text>Uveďte celkovou částku bez DPH za položku.</text>
  </threadedComment>
  <threadedComment ref="D19" dT="2022-01-07T15:13:55.79" personId="{1DA5157C-91A3-407C-A8CB-4911814B95F6}" id="{5DE1BAF4-4EC9-48D0-B338-8A79F717C601}">
    <text>Uveďte celkovou částku s DPH za položku.</text>
  </threadedComment>
  <threadedComment ref="E19" dT="2022-01-07T15:17:10.63" personId="{1DA5157C-91A3-407C-A8CB-4911814B95F6}" id="{AFB7467C-01E6-4C44-8798-630A57EA48A3}">
    <text>Uveďte datum uhrazení položky.</text>
  </threadedComment>
  <threadedComment ref="F19" dT="2022-01-07T15:34:17.11" personId="{1DA5157C-91A3-407C-A8CB-4911814B95F6}" id="{146BBF2A-8E5A-4D5A-9EC4-C5D38A4FF203}">
    <text>Uveďte částku za položku uplatňovanou pro výpočet dotace, tj. částku daru vztahujícího se pro obdarované ze seznamu.</text>
  </threadedComment>
  <threadedComment ref="G19" dT="2022-01-07T15:34:17.11" personId="{1DA5157C-91A3-407C-A8CB-4911814B95F6}" id="{A19DF40D-17B1-4F3D-A2F9-FBB702761742}">
    <text>Uveďte částku za položku uplatňovanou v předchozích soupiskách, tj. částku daru vztahujícího se pro obdarované z předchozích seznamů.</text>
  </threadedComment>
  <threadedComment ref="H19" dT="2022-01-07T15:51:35.41" personId="{1DA5157C-91A3-407C-A8CB-4911814B95F6}" id="{8D27D3B3-BE60-49EA-9C43-10172F5AE8C8}">
    <text>Uveďte jmenovitě doklady k položce, např. faktura č.; výpis z účtu; paragon č.; smlouva č.; apod.</text>
  </threadedComment>
  <threadedComment ref="F29" dT="2022-01-09T23:08:48.21" personId="{1DA5157C-91A3-407C-A8CB-4911814B95F6}" id="{5528D535-FD6D-4C94-B5A1-D6AC81C91836}">
    <text>Uvedená částka celkem by měla odpovídat částce (uznatelná výše poskytnutých darů pro výpočet dotace) z přílohy č. 6.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7D350-3406-42C9-9E5C-E785F821BAC0}">
  <sheetPr>
    <pageSetUpPr fitToPage="1"/>
  </sheetPr>
  <dimension ref="A2:H35"/>
  <sheetViews>
    <sheetView tabSelected="1" zoomScaleNormal="100" workbookViewId="0">
      <selection activeCell="A2" sqref="A2:H2"/>
    </sheetView>
  </sheetViews>
  <sheetFormatPr defaultRowHeight="15" x14ac:dyDescent="0.25"/>
  <cols>
    <col min="1" max="1" width="31.7109375" customWidth="1"/>
    <col min="2" max="8" width="12.7109375" customWidth="1"/>
  </cols>
  <sheetData>
    <row r="2" spans="1:8" ht="52.5" customHeight="1" x14ac:dyDescent="0.25">
      <c r="A2" s="51" t="s">
        <v>48</v>
      </c>
      <c r="B2" s="51"/>
      <c r="C2" s="51"/>
      <c r="D2" s="51"/>
      <c r="E2" s="51"/>
      <c r="F2" s="51"/>
      <c r="G2" s="52"/>
      <c r="H2" s="52"/>
    </row>
    <row r="3" spans="1:8" ht="7.9" customHeight="1" thickBot="1" x14ac:dyDescent="0.3">
      <c r="A3" s="53"/>
      <c r="B3" s="53"/>
      <c r="C3" s="53"/>
      <c r="D3" s="53"/>
      <c r="E3" s="53"/>
      <c r="F3" s="53"/>
      <c r="G3" s="53"/>
      <c r="H3" s="53"/>
    </row>
    <row r="4" spans="1:8" ht="24" thickBot="1" x14ac:dyDescent="0.3">
      <c r="A4" s="8" t="s">
        <v>19</v>
      </c>
      <c r="B4" s="16" t="s">
        <v>18</v>
      </c>
      <c r="C4" s="58" t="s">
        <v>17</v>
      </c>
      <c r="D4" s="55"/>
      <c r="E4" s="55"/>
      <c r="F4" s="55"/>
      <c r="G4" s="55"/>
      <c r="H4" s="59"/>
    </row>
    <row r="5" spans="1:8" ht="7.9" customHeight="1" thickBot="1" x14ac:dyDescent="0.3">
      <c r="A5" s="60"/>
      <c r="B5" s="61"/>
      <c r="C5" s="61"/>
      <c r="D5" s="61"/>
      <c r="E5" s="61"/>
      <c r="F5" s="61"/>
      <c r="G5" s="61"/>
      <c r="H5" s="61"/>
    </row>
    <row r="6" spans="1:8" ht="21" customHeight="1" thickBot="1" x14ac:dyDescent="0.3">
      <c r="A6" s="54" t="s">
        <v>21</v>
      </c>
      <c r="B6" s="55"/>
      <c r="C6" s="55"/>
      <c r="D6" s="55"/>
      <c r="E6" s="55"/>
      <c r="F6" s="56"/>
      <c r="G6" s="56"/>
      <c r="H6" s="57"/>
    </row>
    <row r="7" spans="1:8" ht="7.9" customHeight="1" x14ac:dyDescent="0.25">
      <c r="A7" s="35"/>
      <c r="B7" s="36"/>
      <c r="C7" s="36"/>
      <c r="D7" s="36"/>
      <c r="E7" s="36"/>
      <c r="F7" s="36"/>
      <c r="G7" s="36"/>
      <c r="H7" s="36"/>
    </row>
    <row r="8" spans="1:8" ht="19.5" thickBot="1" x14ac:dyDescent="0.3">
      <c r="A8" s="46" t="s">
        <v>0</v>
      </c>
      <c r="B8" s="46"/>
      <c r="C8" s="46"/>
      <c r="D8" s="46"/>
      <c r="E8" s="46"/>
      <c r="F8" s="46"/>
      <c r="G8" s="46"/>
      <c r="H8" s="46"/>
    </row>
    <row r="9" spans="1:8" x14ac:dyDescent="0.25">
      <c r="A9" s="5" t="s">
        <v>26</v>
      </c>
      <c r="B9" s="37"/>
      <c r="C9" s="37"/>
      <c r="D9" s="37"/>
      <c r="E9" s="37"/>
      <c r="F9" s="37"/>
      <c r="G9" s="37"/>
      <c r="H9" s="38"/>
    </row>
    <row r="10" spans="1:8" x14ac:dyDescent="0.25">
      <c r="A10" s="6" t="s">
        <v>1</v>
      </c>
      <c r="B10" s="39"/>
      <c r="C10" s="39"/>
      <c r="D10" s="39"/>
      <c r="E10" s="39"/>
      <c r="F10" s="39"/>
      <c r="G10" s="39"/>
      <c r="H10" s="40"/>
    </row>
    <row r="11" spans="1:8" x14ac:dyDescent="0.25">
      <c r="A11" s="6" t="s">
        <v>2</v>
      </c>
      <c r="B11" s="41"/>
      <c r="C11" s="41"/>
      <c r="D11" s="41"/>
      <c r="E11" s="41"/>
      <c r="F11" s="41"/>
      <c r="G11" s="41"/>
      <c r="H11" s="42"/>
    </row>
    <row r="12" spans="1:8" ht="75.75" thickBot="1" x14ac:dyDescent="0.3">
      <c r="A12" s="7" t="s">
        <v>22</v>
      </c>
      <c r="B12" s="43"/>
      <c r="C12" s="43"/>
      <c r="D12" s="43"/>
      <c r="E12" s="43"/>
      <c r="F12" s="43"/>
      <c r="G12" s="43"/>
      <c r="H12" s="44"/>
    </row>
    <row r="13" spans="1:8" ht="7.9" customHeight="1" x14ac:dyDescent="0.25">
      <c r="A13" s="47"/>
      <c r="B13" s="47"/>
      <c r="C13" s="47"/>
      <c r="D13" s="47"/>
      <c r="E13" s="47"/>
      <c r="F13" s="47"/>
      <c r="G13" s="47"/>
      <c r="H13" s="47"/>
    </row>
    <row r="14" spans="1:8" ht="19.899999999999999" customHeight="1" x14ac:dyDescent="0.25">
      <c r="A14" s="49" t="s">
        <v>24</v>
      </c>
      <c r="B14" s="49"/>
      <c r="C14" s="49"/>
      <c r="D14" s="49"/>
      <c r="E14" s="49"/>
      <c r="F14" s="49"/>
      <c r="G14" s="49"/>
      <c r="H14" s="49"/>
    </row>
    <row r="15" spans="1:8" ht="19.899999999999999" customHeight="1" x14ac:dyDescent="0.25">
      <c r="A15" s="50"/>
      <c r="B15" s="50"/>
      <c r="C15" s="50"/>
      <c r="D15" s="50"/>
      <c r="E15" s="50"/>
      <c r="F15" s="50"/>
      <c r="G15" s="50"/>
      <c r="H15" s="50"/>
    </row>
    <row r="16" spans="1:8" ht="26.25" x14ac:dyDescent="0.25">
      <c r="A16" s="48" t="s">
        <v>3</v>
      </c>
      <c r="B16" s="48"/>
      <c r="C16" s="48"/>
      <c r="D16" s="48"/>
      <c r="E16" s="48"/>
      <c r="F16" s="48"/>
      <c r="G16" s="48"/>
      <c r="H16" s="48"/>
    </row>
    <row r="17" spans="1:8" ht="18.75" x14ac:dyDescent="0.25">
      <c r="A17" s="35" t="s">
        <v>20</v>
      </c>
      <c r="B17" s="45"/>
      <c r="C17" s="45"/>
      <c r="D17" s="45"/>
      <c r="E17" s="17" t="s">
        <v>18</v>
      </c>
      <c r="F17" s="35" t="s">
        <v>30</v>
      </c>
      <c r="G17" s="45"/>
      <c r="H17" s="45"/>
    </row>
    <row r="18" spans="1:8" ht="7.9" customHeight="1" thickBot="1" x14ac:dyDescent="0.3">
      <c r="A18" s="2"/>
      <c r="B18" s="2"/>
      <c r="C18" s="3"/>
      <c r="D18" s="3"/>
      <c r="E18" s="3"/>
      <c r="F18" s="3"/>
      <c r="G18" s="3"/>
      <c r="H18" s="3"/>
    </row>
    <row r="19" spans="1:8" ht="76.5" thickTop="1" thickBot="1" x14ac:dyDescent="0.3">
      <c r="A19" s="32" t="s">
        <v>4</v>
      </c>
      <c r="B19" s="33" t="s">
        <v>5</v>
      </c>
      <c r="C19" s="33" t="s">
        <v>12</v>
      </c>
      <c r="D19" s="33" t="s">
        <v>23</v>
      </c>
      <c r="E19" s="33" t="s">
        <v>6</v>
      </c>
      <c r="F19" s="33" t="s">
        <v>13</v>
      </c>
      <c r="G19" s="33" t="s">
        <v>14</v>
      </c>
      <c r="H19" s="34" t="s">
        <v>15</v>
      </c>
    </row>
    <row r="20" spans="1:8" x14ac:dyDescent="0.25">
      <c r="A20" s="18"/>
      <c r="B20" s="19"/>
      <c r="C20" s="20"/>
      <c r="D20" s="20"/>
      <c r="E20" s="21"/>
      <c r="F20" s="20"/>
      <c r="G20" s="20"/>
      <c r="H20" s="22"/>
    </row>
    <row r="21" spans="1:8" ht="30" x14ac:dyDescent="0.25">
      <c r="A21" s="18" t="s">
        <v>38</v>
      </c>
      <c r="B21" s="19"/>
      <c r="C21" s="20"/>
      <c r="D21" s="20"/>
      <c r="E21" s="21"/>
      <c r="F21" s="20"/>
      <c r="G21" s="20"/>
      <c r="H21" s="23"/>
    </row>
    <row r="22" spans="1:8" x14ac:dyDescent="0.25">
      <c r="A22" s="18"/>
      <c r="B22" s="19"/>
      <c r="C22" s="20"/>
      <c r="D22" s="20"/>
      <c r="E22" s="21"/>
      <c r="F22" s="20"/>
      <c r="G22" s="20"/>
      <c r="H22" s="23"/>
    </row>
    <row r="23" spans="1:8" x14ac:dyDescent="0.25">
      <c r="A23" s="18"/>
      <c r="B23" s="19"/>
      <c r="C23" s="20"/>
      <c r="D23" s="20"/>
      <c r="E23" s="21"/>
      <c r="F23" s="20"/>
      <c r="G23" s="20"/>
      <c r="H23" s="23"/>
    </row>
    <row r="24" spans="1:8" x14ac:dyDescent="0.25">
      <c r="A24" s="18"/>
      <c r="B24" s="19"/>
      <c r="C24" s="20"/>
      <c r="D24" s="20"/>
      <c r="E24" s="21"/>
      <c r="F24" s="20"/>
      <c r="G24" s="20"/>
      <c r="H24" s="23"/>
    </row>
    <row r="25" spans="1:8" x14ac:dyDescent="0.25">
      <c r="A25" s="24"/>
      <c r="B25" s="19"/>
      <c r="C25" s="20"/>
      <c r="D25" s="20"/>
      <c r="E25" s="21"/>
      <c r="F25" s="20"/>
      <c r="G25" s="20"/>
      <c r="H25" s="23"/>
    </row>
    <row r="26" spans="1:8" x14ac:dyDescent="0.25">
      <c r="A26" s="25"/>
      <c r="B26" s="19"/>
      <c r="C26" s="20"/>
      <c r="D26" s="20"/>
      <c r="E26" s="21"/>
      <c r="F26" s="20"/>
      <c r="G26" s="20"/>
      <c r="H26" s="23"/>
    </row>
    <row r="27" spans="1:8" x14ac:dyDescent="0.25">
      <c r="A27" s="26"/>
      <c r="B27" s="19"/>
      <c r="C27" s="20"/>
      <c r="D27" s="20"/>
      <c r="E27" s="21"/>
      <c r="F27" s="20"/>
      <c r="G27" s="20"/>
      <c r="H27" s="23"/>
    </row>
    <row r="28" spans="1:8" ht="15.75" thickBot="1" x14ac:dyDescent="0.3">
      <c r="A28" s="26"/>
      <c r="B28" s="19"/>
      <c r="C28" s="20"/>
      <c r="D28" s="20"/>
      <c r="E28" s="21"/>
      <c r="F28" s="20"/>
      <c r="G28" s="20"/>
      <c r="H28" s="23"/>
    </row>
    <row r="29" spans="1:8" ht="19.5" thickBot="1" x14ac:dyDescent="0.3">
      <c r="A29" s="9" t="s">
        <v>7</v>
      </c>
      <c r="B29" s="10" t="s">
        <v>8</v>
      </c>
      <c r="C29" s="12">
        <f>SUM(C20:C28)</f>
        <v>0</v>
      </c>
      <c r="D29" s="12">
        <f>SUM(D20:D28)</f>
        <v>0</v>
      </c>
      <c r="E29" s="10" t="s">
        <v>9</v>
      </c>
      <c r="F29" s="12">
        <f>SUM(F20:F28)</f>
        <v>0</v>
      </c>
      <c r="G29" s="12">
        <f>SUM(G20:G28)</f>
        <v>0</v>
      </c>
      <c r="H29" s="11" t="s">
        <v>10</v>
      </c>
    </row>
    <row r="30" spans="1:8" ht="15.75" thickTop="1" x14ac:dyDescent="0.25">
      <c r="A30" s="4"/>
      <c r="B30" s="4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3" t="s">
        <v>16</v>
      </c>
      <c r="B33" s="27"/>
      <c r="C33" s="14"/>
      <c r="D33" s="14" t="s">
        <v>11</v>
      </c>
      <c r="H33" s="1"/>
    </row>
    <row r="35" spans="1:8" ht="15.75" x14ac:dyDescent="0.25">
      <c r="A35" s="15" t="s">
        <v>25</v>
      </c>
    </row>
  </sheetData>
  <sheetProtection algorithmName="SHA-512" hashValue="hg7tz0Z5K89foe6ubDjNN/ap9W2DJrVScco3sJe3CdiPGrM97wARjNIybJZACsHxvOrf8nq8kfuNO80VJG7psA==" saltValue="/xoF5OZ6Y1JdiNmlFCaPmg==" spinCount="100000" sheet="1" formatColumns="0" formatRows="0" insertRows="0" deleteRows="0" autoFilter="0"/>
  <mergeCells count="17">
    <mergeCell ref="A2:H2"/>
    <mergeCell ref="A3:H3"/>
    <mergeCell ref="A6:E6"/>
    <mergeCell ref="F6:H6"/>
    <mergeCell ref="C4:H4"/>
    <mergeCell ref="A5:H5"/>
    <mergeCell ref="A17:D17"/>
    <mergeCell ref="F17:H17"/>
    <mergeCell ref="A8:H8"/>
    <mergeCell ref="A13:H13"/>
    <mergeCell ref="A16:H16"/>
    <mergeCell ref="A14:H15"/>
    <mergeCell ref="A7:H7"/>
    <mergeCell ref="B9:H9"/>
    <mergeCell ref="B10:H10"/>
    <mergeCell ref="B11:H11"/>
    <mergeCell ref="B12:H12"/>
  </mergeCells>
  <pageMargins left="0.70866141732283472" right="0.70866141732283472" top="0.78740157480314965" bottom="0.78740157480314965" header="0.31496062992125984" footer="0.31496062992125984"/>
  <pageSetup paperSize="9" scale="71" fitToHeight="12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3A59D-C639-460A-A8DC-CF74E76C70CD}">
  <sheetPr>
    <pageSetUpPr fitToPage="1"/>
  </sheetPr>
  <dimension ref="A2:H35"/>
  <sheetViews>
    <sheetView workbookViewId="0">
      <selection activeCell="N12" sqref="N12"/>
    </sheetView>
  </sheetViews>
  <sheetFormatPr defaultRowHeight="15" x14ac:dyDescent="0.25"/>
  <cols>
    <col min="1" max="1" width="31.7109375" customWidth="1"/>
    <col min="2" max="8" width="12.7109375" customWidth="1"/>
  </cols>
  <sheetData>
    <row r="2" spans="1:8" ht="51.75" customHeight="1" x14ac:dyDescent="0.25">
      <c r="A2" s="51" t="s">
        <v>48</v>
      </c>
      <c r="B2" s="51"/>
      <c r="C2" s="51"/>
      <c r="D2" s="51"/>
      <c r="E2" s="51"/>
      <c r="F2" s="51"/>
      <c r="G2" s="52"/>
      <c r="H2" s="52"/>
    </row>
    <row r="3" spans="1:8" ht="7.9" customHeight="1" thickBot="1" x14ac:dyDescent="0.3">
      <c r="A3" s="53"/>
      <c r="B3" s="53"/>
      <c r="C3" s="53"/>
      <c r="D3" s="53"/>
      <c r="E3" s="53"/>
      <c r="F3" s="53"/>
      <c r="G3" s="53"/>
      <c r="H3" s="53"/>
    </row>
    <row r="4" spans="1:8" ht="24" thickBot="1" x14ac:dyDescent="0.3">
      <c r="A4" s="8" t="s">
        <v>19</v>
      </c>
      <c r="B4" s="28" t="s">
        <v>39</v>
      </c>
      <c r="C4" s="58" t="s">
        <v>17</v>
      </c>
      <c r="D4" s="55"/>
      <c r="E4" s="55"/>
      <c r="F4" s="55"/>
      <c r="G4" s="55"/>
      <c r="H4" s="59"/>
    </row>
    <row r="5" spans="1:8" ht="7.9" customHeight="1" thickBot="1" x14ac:dyDescent="0.3">
      <c r="A5" s="60"/>
      <c r="B5" s="61"/>
      <c r="C5" s="61"/>
      <c r="D5" s="61"/>
      <c r="E5" s="61"/>
      <c r="F5" s="61"/>
      <c r="G5" s="61"/>
      <c r="H5" s="61"/>
    </row>
    <row r="6" spans="1:8" ht="21" customHeight="1" thickBot="1" x14ac:dyDescent="0.3">
      <c r="A6" s="54" t="s">
        <v>21</v>
      </c>
      <c r="B6" s="55"/>
      <c r="C6" s="55"/>
      <c r="D6" s="55"/>
      <c r="E6" s="55"/>
      <c r="F6" s="56" t="s">
        <v>40</v>
      </c>
      <c r="G6" s="56"/>
      <c r="H6" s="57"/>
    </row>
    <row r="7" spans="1:8" ht="7.9" customHeight="1" x14ac:dyDescent="0.25">
      <c r="A7" s="35"/>
      <c r="B7" s="36"/>
      <c r="C7" s="36"/>
      <c r="D7" s="36"/>
      <c r="E7" s="36"/>
      <c r="F7" s="36"/>
      <c r="G7" s="36"/>
      <c r="H7" s="36"/>
    </row>
    <row r="8" spans="1:8" ht="19.5" thickBot="1" x14ac:dyDescent="0.3">
      <c r="A8" s="46" t="s">
        <v>0</v>
      </c>
      <c r="B8" s="46"/>
      <c r="C8" s="46"/>
      <c r="D8" s="46"/>
      <c r="E8" s="46"/>
      <c r="F8" s="46"/>
      <c r="G8" s="46"/>
      <c r="H8" s="46"/>
    </row>
    <row r="9" spans="1:8" x14ac:dyDescent="0.25">
      <c r="A9" s="5" t="s">
        <v>26</v>
      </c>
      <c r="B9" s="64" t="s">
        <v>27</v>
      </c>
      <c r="C9" s="64"/>
      <c r="D9" s="64"/>
      <c r="E9" s="64"/>
      <c r="F9" s="64"/>
      <c r="G9" s="64"/>
      <c r="H9" s="65"/>
    </row>
    <row r="10" spans="1:8" x14ac:dyDescent="0.25">
      <c r="A10" s="6" t="s">
        <v>1</v>
      </c>
      <c r="B10" s="66" t="s">
        <v>28</v>
      </c>
      <c r="C10" s="66"/>
      <c r="D10" s="66"/>
      <c r="E10" s="66"/>
      <c r="F10" s="66"/>
      <c r="G10" s="66"/>
      <c r="H10" s="67"/>
    </row>
    <row r="11" spans="1:8" x14ac:dyDescent="0.25">
      <c r="A11" s="6" t="s">
        <v>2</v>
      </c>
      <c r="B11" s="66">
        <v>1234567</v>
      </c>
      <c r="C11" s="66"/>
      <c r="D11" s="66"/>
      <c r="E11" s="66"/>
      <c r="F11" s="66"/>
      <c r="G11" s="66"/>
      <c r="H11" s="67"/>
    </row>
    <row r="12" spans="1:8" ht="75.75" thickBot="1" x14ac:dyDescent="0.3">
      <c r="A12" s="7" t="s">
        <v>22</v>
      </c>
      <c r="B12" s="62" t="s">
        <v>29</v>
      </c>
      <c r="C12" s="62"/>
      <c r="D12" s="62"/>
      <c r="E12" s="62"/>
      <c r="F12" s="62"/>
      <c r="G12" s="62"/>
      <c r="H12" s="63"/>
    </row>
    <row r="13" spans="1:8" ht="7.9" customHeight="1" x14ac:dyDescent="0.25">
      <c r="A13" s="47"/>
      <c r="B13" s="47"/>
      <c r="C13" s="47"/>
      <c r="D13" s="47"/>
      <c r="E13" s="47"/>
      <c r="F13" s="47"/>
      <c r="G13" s="47"/>
      <c r="H13" s="47"/>
    </row>
    <row r="14" spans="1:8" ht="19.899999999999999" customHeight="1" x14ac:dyDescent="0.25">
      <c r="A14" s="49" t="s">
        <v>24</v>
      </c>
      <c r="B14" s="49"/>
      <c r="C14" s="49"/>
      <c r="D14" s="49"/>
      <c r="E14" s="49"/>
      <c r="F14" s="49"/>
      <c r="G14" s="49"/>
      <c r="H14" s="49"/>
    </row>
    <row r="15" spans="1:8" ht="19.899999999999999" customHeight="1" x14ac:dyDescent="0.25">
      <c r="A15" s="50"/>
      <c r="B15" s="50"/>
      <c r="C15" s="50"/>
      <c r="D15" s="50"/>
      <c r="E15" s="50"/>
      <c r="F15" s="50"/>
      <c r="G15" s="50"/>
      <c r="H15" s="50"/>
    </row>
    <row r="16" spans="1:8" ht="26.25" x14ac:dyDescent="0.25">
      <c r="A16" s="48" t="s">
        <v>3</v>
      </c>
      <c r="B16" s="48"/>
      <c r="C16" s="48"/>
      <c r="D16" s="48"/>
      <c r="E16" s="48"/>
      <c r="F16" s="48"/>
      <c r="G16" s="48"/>
      <c r="H16" s="48"/>
    </row>
    <row r="17" spans="1:8" ht="18.75" x14ac:dyDescent="0.25">
      <c r="A17" s="35" t="s">
        <v>20</v>
      </c>
      <c r="B17" s="45"/>
      <c r="C17" s="45"/>
      <c r="D17" s="45"/>
      <c r="E17" s="17" t="s">
        <v>39</v>
      </c>
      <c r="F17" s="35" t="s">
        <v>30</v>
      </c>
      <c r="G17" s="45"/>
      <c r="H17" s="45"/>
    </row>
    <row r="18" spans="1:8" ht="7.9" customHeight="1" thickBot="1" x14ac:dyDescent="0.3">
      <c r="A18" s="2"/>
      <c r="B18" s="2"/>
      <c r="C18" s="3"/>
      <c r="D18" s="3"/>
      <c r="E18" s="3"/>
      <c r="F18" s="3"/>
      <c r="G18" s="3"/>
      <c r="H18" s="3"/>
    </row>
    <row r="19" spans="1:8" ht="76.5" thickTop="1" thickBot="1" x14ac:dyDescent="0.3">
      <c r="A19" s="32" t="s">
        <v>4</v>
      </c>
      <c r="B19" s="33" t="s">
        <v>5</v>
      </c>
      <c r="C19" s="33" t="s">
        <v>12</v>
      </c>
      <c r="D19" s="33" t="s">
        <v>23</v>
      </c>
      <c r="E19" s="33" t="s">
        <v>6</v>
      </c>
      <c r="F19" s="33" t="s">
        <v>13</v>
      </c>
      <c r="G19" s="33" t="s">
        <v>14</v>
      </c>
      <c r="H19" s="34" t="s">
        <v>15</v>
      </c>
    </row>
    <row r="20" spans="1:8" ht="45" x14ac:dyDescent="0.25">
      <c r="A20" s="18" t="s">
        <v>31</v>
      </c>
      <c r="B20" s="19" t="s">
        <v>41</v>
      </c>
      <c r="C20" s="20">
        <v>10000</v>
      </c>
      <c r="D20" s="20">
        <v>11000</v>
      </c>
      <c r="E20" s="29">
        <v>45678</v>
      </c>
      <c r="F20" s="20">
        <f>2500*1.1</f>
        <v>2750</v>
      </c>
      <c r="G20" s="20">
        <v>0</v>
      </c>
      <c r="H20" s="30" t="s">
        <v>46</v>
      </c>
    </row>
    <row r="21" spans="1:8" x14ac:dyDescent="0.25">
      <c r="A21" s="18" t="s">
        <v>32</v>
      </c>
      <c r="B21" s="19" t="s">
        <v>42</v>
      </c>
      <c r="C21" s="20">
        <v>20000</v>
      </c>
      <c r="D21" s="20">
        <f>C21*1.21</f>
        <v>24200</v>
      </c>
      <c r="E21" s="29">
        <v>45693</v>
      </c>
      <c r="F21" s="20">
        <f>10000*1.21</f>
        <v>12100</v>
      </c>
      <c r="G21" s="20">
        <v>0</v>
      </c>
      <c r="H21" s="31" t="s">
        <v>36</v>
      </c>
    </row>
    <row r="22" spans="1:8" x14ac:dyDescent="0.25">
      <c r="A22" s="18" t="s">
        <v>33</v>
      </c>
      <c r="B22" s="19" t="s">
        <v>43</v>
      </c>
      <c r="C22" s="20">
        <v>10000</v>
      </c>
      <c r="D22" s="20">
        <f>C22*1.21</f>
        <v>12100</v>
      </c>
      <c r="E22" s="29">
        <v>45694</v>
      </c>
      <c r="F22" s="20">
        <f>2500*1.21</f>
        <v>3025</v>
      </c>
      <c r="G22" s="20">
        <v>0</v>
      </c>
      <c r="H22" s="31" t="s">
        <v>36</v>
      </c>
    </row>
    <row r="23" spans="1:8" x14ac:dyDescent="0.25">
      <c r="A23" s="18" t="s">
        <v>34</v>
      </c>
      <c r="B23" s="19" t="s">
        <v>44</v>
      </c>
      <c r="C23" s="20">
        <v>5000</v>
      </c>
      <c r="D23" s="20">
        <v>5000</v>
      </c>
      <c r="E23" s="29">
        <v>45885</v>
      </c>
      <c r="F23" s="20">
        <v>5000</v>
      </c>
      <c r="G23" s="20">
        <v>0</v>
      </c>
      <c r="H23" s="31" t="s">
        <v>37</v>
      </c>
    </row>
    <row r="24" spans="1:8" ht="45" x14ac:dyDescent="0.25">
      <c r="A24" s="18" t="s">
        <v>35</v>
      </c>
      <c r="B24" s="19" t="s">
        <v>45</v>
      </c>
      <c r="C24" s="20">
        <v>10000</v>
      </c>
      <c r="D24" s="20">
        <f>C24*1.21</f>
        <v>12100</v>
      </c>
      <c r="E24" s="29">
        <v>45792</v>
      </c>
      <c r="F24" s="20">
        <f>25000-22875</f>
        <v>2125</v>
      </c>
      <c r="G24" s="20">
        <v>0</v>
      </c>
      <c r="H24" s="31" t="s">
        <v>47</v>
      </c>
    </row>
    <row r="25" spans="1:8" x14ac:dyDescent="0.25">
      <c r="A25" s="24"/>
      <c r="B25" s="19"/>
      <c r="C25" s="20"/>
      <c r="D25" s="20"/>
      <c r="E25" s="29"/>
      <c r="F25" s="20"/>
      <c r="G25" s="20"/>
      <c r="H25" s="31"/>
    </row>
    <row r="26" spans="1:8" x14ac:dyDescent="0.25">
      <c r="A26" s="25"/>
      <c r="B26" s="19"/>
      <c r="C26" s="20"/>
      <c r="D26" s="20"/>
      <c r="E26" s="29"/>
      <c r="F26" s="20"/>
      <c r="G26" s="20"/>
      <c r="H26" s="31"/>
    </row>
    <row r="27" spans="1:8" x14ac:dyDescent="0.25">
      <c r="A27" s="26"/>
      <c r="B27" s="19"/>
      <c r="C27" s="20"/>
      <c r="D27" s="20"/>
      <c r="E27" s="29"/>
      <c r="F27" s="20"/>
      <c r="G27" s="20"/>
      <c r="H27" s="31"/>
    </row>
    <row r="28" spans="1:8" ht="15.75" thickBot="1" x14ac:dyDescent="0.3">
      <c r="A28" s="26"/>
      <c r="B28" s="19"/>
      <c r="C28" s="20"/>
      <c r="D28" s="20"/>
      <c r="E28" s="29"/>
      <c r="F28" s="20"/>
      <c r="G28" s="20"/>
      <c r="H28" s="31"/>
    </row>
    <row r="29" spans="1:8" ht="19.5" thickBot="1" x14ac:dyDescent="0.3">
      <c r="A29" s="9" t="s">
        <v>7</v>
      </c>
      <c r="B29" s="10" t="s">
        <v>8</v>
      </c>
      <c r="C29" s="12">
        <f>SUM(C20:C28)</f>
        <v>55000</v>
      </c>
      <c r="D29" s="12">
        <f>SUM(D20:D28)</f>
        <v>64400</v>
      </c>
      <c r="E29" s="10" t="s">
        <v>9</v>
      </c>
      <c r="F29" s="12">
        <f>SUM(F20:F28)</f>
        <v>25000</v>
      </c>
      <c r="G29" s="12">
        <f>SUM(G20:G28)</f>
        <v>0</v>
      </c>
      <c r="H29" s="11" t="s">
        <v>10</v>
      </c>
    </row>
    <row r="30" spans="1:8" ht="15.75" thickTop="1" x14ac:dyDescent="0.25">
      <c r="A30" s="4"/>
      <c r="B30" s="4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3" t="s">
        <v>16</v>
      </c>
      <c r="B33" s="27"/>
      <c r="C33" s="14"/>
      <c r="D33" s="14" t="s">
        <v>11</v>
      </c>
      <c r="H33" s="1"/>
    </row>
    <row r="35" spans="1:8" ht="15.75" x14ac:dyDescent="0.25">
      <c r="A35" s="15" t="s">
        <v>25</v>
      </c>
    </row>
  </sheetData>
  <sheetProtection algorithmName="SHA-512" hashValue="Yr/tN9q8CNbxbt08+33r+YIBsv5IEVi79ta+YuDnUR7t2Qo4KliwNecaznjuAfYFfglicVJcJa3BCvaDFc4p4Q==" saltValue="EA+wsWtF4BaRsabTdLyIaQ==" spinCount="100000" sheet="1" formatColumns="0" formatRows="0" insertRows="0" deleteRows="0" autoFilter="0"/>
  <mergeCells count="17">
    <mergeCell ref="A13:H13"/>
    <mergeCell ref="A14:H15"/>
    <mergeCell ref="A16:H16"/>
    <mergeCell ref="A17:D17"/>
    <mergeCell ref="F17:H17"/>
    <mergeCell ref="B12:H12"/>
    <mergeCell ref="A2:H2"/>
    <mergeCell ref="A3:H3"/>
    <mergeCell ref="C4:H4"/>
    <mergeCell ref="A5:H5"/>
    <mergeCell ref="A6:E6"/>
    <mergeCell ref="F6:H6"/>
    <mergeCell ref="A7:H7"/>
    <mergeCell ref="A8:H8"/>
    <mergeCell ref="B9:H9"/>
    <mergeCell ref="B10:H10"/>
    <mergeCell ref="B11:H11"/>
  </mergeCells>
  <pageMargins left="0.70866141732283472" right="0.70866141732283472" top="0.78740157480314965" bottom="0.78740157480314965" header="0.31496062992125984" footer="0.31496062992125984"/>
  <pageSetup paperSize="9" scale="71" fitToHeight="12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Příloha - Soupiska dokladů</vt:lpstr>
      <vt:lpstr>Příklad - vzor jak vyplnit</vt:lpstr>
      <vt:lpstr>'Příloha - Soupiska dokladů'!Názvy_tisku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Machát Lukáš</dc:creator>
  <cp:lastModifiedBy>Petr Luděk</cp:lastModifiedBy>
  <cp:lastPrinted>2022-01-10T14:51:20Z</cp:lastPrinted>
  <dcterms:created xsi:type="dcterms:W3CDTF">2022-01-07T14:29:44Z</dcterms:created>
  <dcterms:modified xsi:type="dcterms:W3CDTF">2024-12-18T14:30:54Z</dcterms:modified>
</cp:coreProperties>
</file>